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4" sheetId="1" r:id="rId1"/>
  </sheets>
  <externalReferences>
    <externalReference r:id="rId2"/>
  </externalReferences>
  <definedNames>
    <definedName name="Z_6E36EA37_049E_4FAE_B719_2847CD16F858_.wvu.Cols" localSheetId="0" hidden="1">'Козловская 4'!#REF!,'Козловская 4'!#REF!</definedName>
    <definedName name="Z_6E36EA37_049E_4FAE_B719_2847CD16F858_.wvu.Rows" localSheetId="0" hidden="1">'Козловская 4'!$42:$45</definedName>
    <definedName name="Z_73C0D023_21BD_4441_8EFA_957546C15799_.wvu.Cols" localSheetId="0" hidden="1">'Козловская 4'!#REF!,'Козловская 4'!#REF!</definedName>
    <definedName name="Z_73C0D023_21BD_4441_8EFA_957546C15799_.wvu.Rows" localSheetId="0" hidden="1">'Козловская 4'!$42:$45</definedName>
    <definedName name="_xlnm.Print_Area" localSheetId="0">'Козловская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<sst xmlns="http://schemas.openxmlformats.org/spreadsheetml/2006/main" count="62" uniqueCount="53">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</sst>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41">
          <cell r="W41">
            <v>5736.8020815536756</v>
          </cell>
          <cell r="X41">
            <v>1157.3947930313909</v>
          </cell>
          <cell r="Y41">
            <v>156.10599999999999</v>
          </cell>
          <cell r="AA41">
            <v>0</v>
          </cell>
          <cell r="AI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59705.700000000004</v>
          </cell>
          <cell r="AP41">
            <v>0</v>
          </cell>
          <cell r="AQ41">
            <v>0</v>
          </cell>
          <cell r="AX41">
            <v>15042.802446618996</v>
          </cell>
          <cell r="BB41">
            <v>0</v>
          </cell>
          <cell r="BC41">
            <v>1537.0740000000001</v>
          </cell>
          <cell r="BD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CN41">
            <v>10034.510142400071</v>
          </cell>
          <cell r="CO41">
            <v>2063.6326779533356</v>
          </cell>
          <cell r="CP41">
            <v>169.9034</v>
          </cell>
          <cell r="DE41">
            <v>9210.5967241631661</v>
          </cell>
          <cell r="DS41">
            <v>33993.430186564656</v>
          </cell>
          <cell r="DT41">
            <v>6935.4672323674386</v>
          </cell>
          <cell r="DU41">
            <v>4784.2335000000003</v>
          </cell>
          <cell r="EC41">
            <v>0</v>
          </cell>
          <cell r="EL41">
            <v>32720.241052851034</v>
          </cell>
          <cell r="EU41">
            <v>40034.593552863007</v>
          </cell>
          <cell r="EV41">
            <v>10035.185688914013</v>
          </cell>
          <cell r="EW41">
            <v>404.95020000000005</v>
          </cell>
          <cell r="FH41">
            <v>33009.276824566419</v>
          </cell>
          <cell r="FM41">
            <v>15022.780820191285</v>
          </cell>
          <cell r="FN41">
            <v>4520.8052393104681</v>
          </cell>
          <cell r="FO41">
            <v>0</v>
          </cell>
          <cell r="FU41">
            <v>11818.649772883022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6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140625" style="1" customWidth="1"/>
    <col min="7" max="7" width="16.140625" style="1" customWidth="1"/>
    <col min="8" max="8" width="8" style="1" customWidth="1"/>
    <col min="9" max="9" width="10.1406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7" ht="18" customHeight="1" x14ac:dyDescent="0.2">
      <c r="A1" s="70" t="s">
        <v>43</v>
      </c>
      <c r="B1" s="70"/>
      <c r="C1" s="70"/>
      <c r="D1" s="70"/>
      <c r="E1" s="70"/>
      <c r="F1" s="70"/>
      <c r="G1" s="71"/>
    </row>
    <row r="2" spans="1:7" ht="21" customHeight="1" x14ac:dyDescent="0.2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">
      <c r="A5" s="74" t="s">
        <v>3</v>
      </c>
      <c r="B5" s="75"/>
      <c r="C5" s="75"/>
      <c r="D5" s="75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9" t="s">
        <v>39</v>
      </c>
      <c r="G6" s="69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75" x14ac:dyDescent="0.25">
      <c r="A9" s="85" t="s">
        <v>8</v>
      </c>
      <c r="B9" s="86"/>
      <c r="C9" s="86"/>
      <c r="D9" s="87"/>
      <c r="E9" s="16">
        <f>SUM(E10:E14)</f>
        <v>1473721.6600000001</v>
      </c>
      <c r="F9" s="16">
        <f t="shared" ref="F9:G9" si="0">SUM(F10:F14)</f>
        <v>1411599.97</v>
      </c>
      <c r="G9" s="16">
        <f t="shared" si="0"/>
        <v>483130.29</v>
      </c>
    </row>
    <row r="10" spans="1:7" ht="13.15" customHeight="1" x14ac:dyDescent="0.25">
      <c r="A10" s="64" t="s">
        <v>9</v>
      </c>
      <c r="B10" s="65"/>
      <c r="C10" s="65"/>
      <c r="D10" s="66"/>
      <c r="E10" s="17">
        <v>945119.68</v>
      </c>
      <c r="F10" s="17">
        <v>939701.83</v>
      </c>
      <c r="G10" s="18">
        <v>270363.17</v>
      </c>
    </row>
    <row r="11" spans="1:7" ht="14.45" customHeight="1" x14ac:dyDescent="0.25">
      <c r="A11" s="64" t="s">
        <v>10</v>
      </c>
      <c r="B11" s="65"/>
      <c r="C11" s="65"/>
      <c r="D11" s="66"/>
      <c r="E11" s="17"/>
      <c r="F11" s="17"/>
      <c r="G11" s="18"/>
    </row>
    <row r="12" spans="1:7" ht="13.9" customHeight="1" x14ac:dyDescent="0.25">
      <c r="A12" s="64" t="s">
        <v>11</v>
      </c>
      <c r="B12" s="65"/>
      <c r="C12" s="65"/>
      <c r="D12" s="66"/>
      <c r="E12" s="17">
        <v>84340.45</v>
      </c>
      <c r="F12" s="17">
        <v>69759.210000000006</v>
      </c>
      <c r="G12" s="18">
        <v>41756.65</v>
      </c>
    </row>
    <row r="13" spans="1:7" ht="13.5" customHeight="1" x14ac:dyDescent="0.25">
      <c r="A13" s="64" t="s">
        <v>12</v>
      </c>
      <c r="B13" s="65"/>
      <c r="C13" s="65"/>
      <c r="D13" s="66"/>
      <c r="E13" s="17">
        <v>167139.17000000001</v>
      </c>
      <c r="F13" s="17">
        <v>140752.35</v>
      </c>
      <c r="G13" s="18">
        <v>65138.16</v>
      </c>
    </row>
    <row r="14" spans="1:7" ht="14.45" customHeight="1" x14ac:dyDescent="0.25">
      <c r="A14" s="68" t="s">
        <v>13</v>
      </c>
      <c r="B14" s="68"/>
      <c r="C14" s="68"/>
      <c r="D14" s="68"/>
      <c r="E14" s="17">
        <v>277122.36</v>
      </c>
      <c r="F14" s="17">
        <v>261386.58</v>
      </c>
      <c r="G14" s="18">
        <v>105872.31</v>
      </c>
    </row>
    <row r="15" spans="1:7" ht="15.75" x14ac:dyDescent="0.25">
      <c r="A15" s="76" t="s">
        <v>41</v>
      </c>
      <c r="B15" s="77"/>
      <c r="C15" s="77"/>
      <c r="D15" s="78"/>
      <c r="E15" s="34">
        <f>SUM(E16:E19)</f>
        <v>455351.26</v>
      </c>
      <c r="F15" s="34">
        <f t="shared" ref="F15:G15" si="1">SUM(F16:F19)</f>
        <v>450920.37999999995</v>
      </c>
      <c r="G15" s="34">
        <f t="shared" si="1"/>
        <v>119416.20999999999</v>
      </c>
    </row>
    <row r="16" spans="1:7" ht="33.6" customHeight="1" x14ac:dyDescent="0.25">
      <c r="A16" s="79" t="s">
        <v>45</v>
      </c>
      <c r="B16" s="80"/>
      <c r="C16" s="80"/>
      <c r="D16" s="81"/>
      <c r="E16" s="17">
        <v>437797.09</v>
      </c>
      <c r="F16" s="17">
        <v>435070.23</v>
      </c>
      <c r="G16" s="18">
        <v>117712.19</v>
      </c>
    </row>
    <row r="17" spans="1:9" ht="15.75" x14ac:dyDescent="0.25">
      <c r="A17" s="68" t="s">
        <v>46</v>
      </c>
      <c r="B17" s="68"/>
      <c r="C17" s="68"/>
      <c r="D17" s="68"/>
      <c r="E17" s="17">
        <v>1792.19</v>
      </c>
      <c r="F17" s="17">
        <v>1622.1</v>
      </c>
      <c r="G17" s="18">
        <v>170.09</v>
      </c>
    </row>
    <row r="18" spans="1:9" ht="15.75" x14ac:dyDescent="0.25">
      <c r="A18" s="68" t="s">
        <v>47</v>
      </c>
      <c r="B18" s="68"/>
      <c r="C18" s="68"/>
      <c r="D18" s="68"/>
      <c r="E18" s="17"/>
      <c r="F18" s="17"/>
      <c r="G18" s="18"/>
    </row>
    <row r="19" spans="1:9" ht="15.75" x14ac:dyDescent="0.25">
      <c r="A19" s="68" t="s">
        <v>48</v>
      </c>
      <c r="B19" s="68"/>
      <c r="C19" s="68"/>
      <c r="D19" s="68"/>
      <c r="E19" s="17">
        <v>15761.98</v>
      </c>
      <c r="F19" s="17">
        <v>14228.05</v>
      </c>
      <c r="G19" s="18">
        <v>1533.93</v>
      </c>
    </row>
    <row r="20" spans="1:9" ht="15.75" x14ac:dyDescent="0.25">
      <c r="A20" s="67" t="s">
        <v>14</v>
      </c>
      <c r="B20" s="67"/>
      <c r="C20" s="67"/>
      <c r="D20" s="67"/>
      <c r="E20" s="34">
        <f>E21</f>
        <v>5419.26</v>
      </c>
      <c r="F20" s="34">
        <f t="shared" ref="F20:G20" si="2">F21</f>
        <v>5301.37</v>
      </c>
      <c r="G20" s="34">
        <f t="shared" si="2"/>
        <v>1634.44</v>
      </c>
    </row>
    <row r="21" spans="1:9" ht="15.75" x14ac:dyDescent="0.25">
      <c r="A21" s="68" t="s">
        <v>15</v>
      </c>
      <c r="B21" s="68"/>
      <c r="C21" s="68"/>
      <c r="D21" s="68"/>
      <c r="E21" s="17">
        <v>5419.26</v>
      </c>
      <c r="F21" s="17">
        <v>5301.37</v>
      </c>
      <c r="G21" s="18">
        <v>1634.44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5" t="s">
        <v>44</v>
      </c>
      <c r="B24" s="35"/>
      <c r="C24" s="35"/>
      <c r="D24" s="35"/>
      <c r="E24" s="35"/>
      <c r="F24" s="17">
        <v>-341593.76520000008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81798.805321204069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55"/>
      <c r="I26" s="28"/>
    </row>
    <row r="27" spans="1:9" ht="15.75" hidden="1" x14ac:dyDescent="0.25">
      <c r="A27" s="43" t="s">
        <v>16</v>
      </c>
      <c r="B27" s="38"/>
      <c r="C27" s="38"/>
      <c r="D27" s="38"/>
      <c r="E27" s="39"/>
      <c r="F27" s="25">
        <f>'[1]свод за год'!W41</f>
        <v>5736.8020815536756</v>
      </c>
      <c r="I27" s="28"/>
    </row>
    <row r="28" spans="1:9" ht="15.75" hidden="1" x14ac:dyDescent="0.25">
      <c r="A28" s="43" t="s">
        <v>31</v>
      </c>
      <c r="B28" s="38"/>
      <c r="C28" s="38"/>
      <c r="D28" s="38"/>
      <c r="E28" s="39"/>
      <c r="F28" s="25">
        <f>'[1]свод за год'!X41</f>
        <v>1157.3947930313909</v>
      </c>
      <c r="I28" s="28"/>
    </row>
    <row r="29" spans="1:9" ht="15.75" hidden="1" x14ac:dyDescent="0.25">
      <c r="A29" s="43" t="s">
        <v>18</v>
      </c>
      <c r="B29" s="38"/>
      <c r="C29" s="38"/>
      <c r="D29" s="38"/>
      <c r="E29" s="39"/>
      <c r="F29" s="25">
        <f>'[1]свод за год'!Y41</f>
        <v>156.10599999999999</v>
      </c>
      <c r="I29" s="28"/>
    </row>
    <row r="30" spans="1:9" ht="15.75" hidden="1" x14ac:dyDescent="0.25">
      <c r="A30" s="43" t="s">
        <v>19</v>
      </c>
      <c r="B30" s="38"/>
      <c r="C30" s="38"/>
      <c r="D30" s="38"/>
      <c r="E30" s="39"/>
      <c r="F30" s="25">
        <f>'[1]свод за год'!AA41+'[1]свод за год'!AI41+'[1]свод за год'!AL41+'[1]свод за год'!AO41+'[1]свод за год'!AP41+'[1]свод за год'!AQ41</f>
        <v>59705.700000000004</v>
      </c>
      <c r="I30" s="28"/>
    </row>
    <row r="31" spans="1:9" ht="36.75" hidden="1" customHeight="1" x14ac:dyDescent="0.25">
      <c r="A31" s="48" t="s">
        <v>32</v>
      </c>
      <c r="B31" s="56"/>
      <c r="C31" s="56"/>
      <c r="D31" s="56"/>
      <c r="E31" s="57"/>
      <c r="F31" s="25">
        <f>'[1]свод за год'!AX41</f>
        <v>15042.802446618996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54">
        <f>SUM(F34:F38)+11451</f>
        <v>111363.0149162997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51" t="s">
        <v>16</v>
      </c>
      <c r="B34" s="51"/>
      <c r="C34" s="51"/>
      <c r="D34" s="51"/>
      <c r="E34" s="51"/>
      <c r="F34" s="25">
        <f>'[1]свод за год'!CN41+'[1]свод за год'!DS41</f>
        <v>44027.940328964731</v>
      </c>
      <c r="I34" s="28"/>
    </row>
    <row r="35" spans="1:9" ht="15.75" hidden="1" x14ac:dyDescent="0.25">
      <c r="A35" s="51" t="s">
        <v>31</v>
      </c>
      <c r="B35" s="51"/>
      <c r="C35" s="51"/>
      <c r="D35" s="51"/>
      <c r="E35" s="51"/>
      <c r="F35" s="25">
        <f>'[1]свод за год'!CO41+'[1]свод за год'!DT41</f>
        <v>8999.0999103207741</v>
      </c>
      <c r="I35" s="28"/>
    </row>
    <row r="36" spans="1:9" ht="15.75" hidden="1" x14ac:dyDescent="0.25">
      <c r="A36" s="51" t="s">
        <v>18</v>
      </c>
      <c r="B36" s="51"/>
      <c r="C36" s="51"/>
      <c r="D36" s="51"/>
      <c r="E36" s="51"/>
      <c r="F36" s="25">
        <f>'[1]свод за год'!CP41+'[1]свод за год'!DU41</f>
        <v>4954.1369000000004</v>
      </c>
      <c r="I36" s="28"/>
    </row>
    <row r="37" spans="1:9" ht="15.75" hidden="1" x14ac:dyDescent="0.25">
      <c r="A37" s="51" t="s">
        <v>19</v>
      </c>
      <c r="B37" s="51"/>
      <c r="C37" s="51"/>
      <c r="D37" s="51"/>
      <c r="E37" s="51"/>
      <c r="F37" s="25">
        <f>'[1]свод за год'!AK41+'[1]свод за год'!AM41+'[1]свод за год'!AN41+'[1]свод за год'!BD41+'[1]свод за год'!EC41</f>
        <v>0</v>
      </c>
      <c r="I37" s="28"/>
    </row>
    <row r="38" spans="1:9" ht="39.75" hidden="1" customHeight="1" x14ac:dyDescent="0.25">
      <c r="A38" s="48" t="s">
        <v>34</v>
      </c>
      <c r="B38" s="49"/>
      <c r="C38" s="49"/>
      <c r="D38" s="49"/>
      <c r="E38" s="50"/>
      <c r="F38" s="25">
        <f>'[1]свод за год'!DE41+'[1]свод за год'!EL41</f>
        <v>41930.837777014196</v>
      </c>
      <c r="I38" s="28"/>
    </row>
    <row r="39" spans="1:9" ht="32.450000000000003" customHeight="1" x14ac:dyDescent="0.25">
      <c r="A39" s="37" t="s">
        <v>35</v>
      </c>
      <c r="B39" s="52"/>
      <c r="C39" s="52"/>
      <c r="D39" s="52"/>
      <c r="E39" s="53"/>
      <c r="F39" s="26">
        <f>SUM(F40:F48)+44972.84</f>
        <v>161356.15609872821</v>
      </c>
      <c r="I39" s="28"/>
    </row>
    <row r="40" spans="1:9" ht="15.75" hidden="1" x14ac:dyDescent="0.25">
      <c r="A40" s="44" t="s">
        <v>20</v>
      </c>
      <c r="B40" s="45"/>
      <c r="C40" s="45"/>
      <c r="D40" s="45"/>
      <c r="E40" s="46"/>
      <c r="F40" s="25">
        <f>'[1]свод за год'!EU41+'[1]свод за год'!FM41</f>
        <v>55057.374373054292</v>
      </c>
      <c r="I40" s="28"/>
    </row>
    <row r="41" spans="1:9" ht="15.75" hidden="1" x14ac:dyDescent="0.25">
      <c r="A41" s="43" t="s">
        <v>31</v>
      </c>
      <c r="B41" s="38"/>
      <c r="C41" s="38"/>
      <c r="D41" s="38"/>
      <c r="E41" s="38"/>
      <c r="F41" s="25">
        <f>'[1]свод за год'!EV41+'[1]свод за год'!FN41</f>
        <v>14555.990928224481</v>
      </c>
      <c r="I41" s="28"/>
    </row>
    <row r="42" spans="1:9" ht="15.6" hidden="1" customHeight="1" x14ac:dyDescent="0.25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25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25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25">
      <c r="A45" s="43" t="s">
        <v>17</v>
      </c>
      <c r="B45" s="38"/>
      <c r="C45" s="38"/>
      <c r="D45" s="38"/>
      <c r="E45" s="38"/>
      <c r="F45" s="25"/>
      <c r="I45" s="28"/>
    </row>
    <row r="46" spans="1:9" ht="15.75" hidden="1" x14ac:dyDescent="0.25">
      <c r="A46" s="51" t="s">
        <v>18</v>
      </c>
      <c r="B46" s="51"/>
      <c r="C46" s="51"/>
      <c r="D46" s="51"/>
      <c r="E46" s="43"/>
      <c r="F46" s="25">
        <f>'[1]свод за год'!EW41+'[1]свод за год'!FO41</f>
        <v>404.95020000000005</v>
      </c>
      <c r="I46" s="28"/>
    </row>
    <row r="47" spans="1:9" ht="15.75" hidden="1" x14ac:dyDescent="0.25">
      <c r="A47" s="43" t="s">
        <v>19</v>
      </c>
      <c r="B47" s="38"/>
      <c r="C47" s="38"/>
      <c r="D47" s="38"/>
      <c r="E47" s="38"/>
      <c r="F47" s="25">
        <f>'[1]свод за год'!BB41+'[1]свод за год'!BC41+'[1]свод за год'!BN41+'[1]свод за год'!BO41+'[1]свод за год'!BP41+'[1]свод за год'!BQ41</f>
        <v>1537.0740000000001</v>
      </c>
      <c r="I47" s="28"/>
    </row>
    <row r="48" spans="1:9" ht="43.5" hidden="1" customHeight="1" x14ac:dyDescent="0.25">
      <c r="A48" s="48" t="s">
        <v>36</v>
      </c>
      <c r="B48" s="49"/>
      <c r="C48" s="49"/>
      <c r="D48" s="49"/>
      <c r="E48" s="50"/>
      <c r="F48" s="25">
        <f>'[1]свод за год'!FH41+'[1]свод за год'!FU41</f>
        <v>44827.926597449441</v>
      </c>
      <c r="I48" s="28"/>
    </row>
    <row r="49" spans="1:12" ht="15.6" hidden="1" customHeight="1" x14ac:dyDescent="0.25">
      <c r="A49" s="37" t="s">
        <v>37</v>
      </c>
      <c r="B49" s="38"/>
      <c r="C49" s="38"/>
      <c r="D49" s="38"/>
      <c r="E49" s="39"/>
      <c r="F49" s="32"/>
      <c r="I49" s="28"/>
    </row>
    <row r="50" spans="1:12" ht="15.75" x14ac:dyDescent="0.25">
      <c r="A50" s="40" t="s">
        <v>49</v>
      </c>
      <c r="B50" s="41"/>
      <c r="C50" s="41"/>
      <c r="D50" s="41"/>
      <c r="E50" s="42"/>
      <c r="F50" s="26">
        <f>F25+F32+F39+F49</f>
        <v>354517.97633623198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103025.66</v>
      </c>
      <c r="I51" s="28"/>
      <c r="K51" s="28"/>
      <c r="L51" s="28"/>
    </row>
    <row r="52" spans="1:12" ht="15.75" x14ac:dyDescent="0.25">
      <c r="A52" s="43" t="s">
        <v>23</v>
      </c>
      <c r="B52" s="38"/>
      <c r="C52" s="38"/>
      <c r="D52" s="38"/>
      <c r="E52" s="38"/>
      <c r="F52" s="25">
        <v>50525.94</v>
      </c>
      <c r="I52" s="28"/>
    </row>
    <row r="53" spans="1:12" ht="15.75" x14ac:dyDescent="0.25">
      <c r="A53" s="43" t="s">
        <v>24</v>
      </c>
      <c r="B53" s="38"/>
      <c r="C53" s="38"/>
      <c r="D53" s="38"/>
      <c r="E53" s="38"/>
      <c r="F53" s="25">
        <v>52499.72</v>
      </c>
      <c r="I53" s="28"/>
    </row>
    <row r="54" spans="1:12" ht="18" hidden="1" customHeight="1" x14ac:dyDescent="0.25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75" x14ac:dyDescent="0.25">
      <c r="A55" s="47" t="s">
        <v>51</v>
      </c>
      <c r="B55" s="47"/>
      <c r="C55" s="47"/>
      <c r="D55" s="47"/>
      <c r="E55" s="47"/>
      <c r="F55" s="26">
        <f>F50+F51</f>
        <v>457543.63633623195</v>
      </c>
      <c r="H55" s="28"/>
      <c r="I55" s="28"/>
    </row>
    <row r="56" spans="1:12" ht="15.75" x14ac:dyDescent="0.25">
      <c r="A56" s="35" t="s">
        <v>26</v>
      </c>
      <c r="B56" s="35"/>
      <c r="C56" s="35"/>
      <c r="D56" s="35"/>
      <c r="E56" s="35"/>
      <c r="F56" s="27">
        <f>E16</f>
        <v>437797.09</v>
      </c>
      <c r="I56" s="28"/>
    </row>
    <row r="57" spans="1:12" ht="15.75" x14ac:dyDescent="0.25">
      <c r="A57" s="35" t="s">
        <v>27</v>
      </c>
      <c r="B57" s="35"/>
      <c r="C57" s="35"/>
      <c r="D57" s="35"/>
      <c r="E57" s="35"/>
      <c r="F57" s="26">
        <f>F16</f>
        <v>435070.23</v>
      </c>
      <c r="H57" s="28"/>
      <c r="I57" s="28"/>
    </row>
    <row r="58" spans="1:12" ht="15.75" x14ac:dyDescent="0.25">
      <c r="A58" s="36" t="s">
        <v>28</v>
      </c>
      <c r="B58" s="36"/>
      <c r="C58" s="36"/>
      <c r="D58" s="36"/>
      <c r="E58" s="36"/>
      <c r="F58" s="26">
        <f>F24+F56-F55</f>
        <v>-361340.31153623201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</vt:lpstr>
      <vt:lpstr>'Козловская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2018-04-11T11:16:07Z</cp:lastPrinted>
  <dcterms:created xsi:type="dcterms:W3CDTF">2013-05-24T09:13:10Z</dcterms:created>
  <dcterms:modified xsi:type="dcterms:W3CDTF">2018-04-11T11:16:09Z</dcterms:modified>
</cp:coreProperties>
</file>